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G84" i="1"/>
  <c r="I84" i="1" s="1"/>
  <c r="J84" i="1" s="1"/>
  <c r="G83" i="1"/>
  <c r="I83" i="1" s="1"/>
  <c r="J83" i="1" s="1"/>
  <c r="G82" i="1"/>
  <c r="I82" i="1" s="1"/>
  <c r="J82" i="1" s="1"/>
  <c r="F81" i="1"/>
  <c r="G81" i="1" s="1"/>
  <c r="I81" i="1" s="1"/>
  <c r="J81" i="1" s="1"/>
  <c r="J80" i="1"/>
  <c r="I80" i="1"/>
  <c r="H79" i="1"/>
  <c r="F79" i="1"/>
  <c r="G79" i="1" s="1"/>
  <c r="E79" i="1"/>
  <c r="J78" i="1"/>
  <c r="I78" i="1"/>
  <c r="I77" i="1"/>
  <c r="J77" i="1" s="1"/>
  <c r="H76" i="1"/>
  <c r="F76" i="1"/>
  <c r="G76" i="1" s="1"/>
  <c r="I76" i="1" s="1"/>
  <c r="J76" i="1" s="1"/>
  <c r="H75" i="1"/>
  <c r="G75" i="1"/>
  <c r="F75" i="1"/>
  <c r="H74" i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J70" i="1"/>
  <c r="I70" i="1"/>
  <c r="F69" i="1"/>
  <c r="G69" i="1" s="1"/>
  <c r="I69" i="1" s="1"/>
  <c r="J69" i="1" s="1"/>
  <c r="G68" i="1"/>
  <c r="I68" i="1" s="1"/>
  <c r="J68" i="1" s="1"/>
  <c r="H67" i="1"/>
  <c r="G67" i="1"/>
  <c r="H66" i="1"/>
  <c r="H65" i="1"/>
  <c r="H64" i="1"/>
  <c r="F64" i="1"/>
  <c r="G64" i="1" s="1"/>
  <c r="I64" i="1" s="1"/>
  <c r="J64" i="1" s="1"/>
  <c r="H63" i="1"/>
  <c r="F63" i="1"/>
  <c r="G63" i="1" s="1"/>
  <c r="I63" i="1" s="1"/>
  <c r="J63" i="1" s="1"/>
  <c r="H62" i="1"/>
  <c r="H61" i="1"/>
  <c r="F61" i="1"/>
  <c r="F66" i="1" s="1"/>
  <c r="G66" i="1" s="1"/>
  <c r="G60" i="1"/>
  <c r="I60" i="1" s="1"/>
  <c r="J60" i="1" s="1"/>
  <c r="F60" i="1"/>
  <c r="F59" i="1"/>
  <c r="G59" i="1" s="1"/>
  <c r="I59" i="1" s="1"/>
  <c r="J59" i="1" s="1"/>
  <c r="G58" i="1"/>
  <c r="I58" i="1" s="1"/>
  <c r="J58" i="1" s="1"/>
  <c r="F58" i="1"/>
  <c r="H57" i="1"/>
  <c r="F57" i="1"/>
  <c r="G57" i="1" s="1"/>
  <c r="J56" i="1"/>
  <c r="I56" i="1"/>
  <c r="I55" i="1"/>
  <c r="J55" i="1" s="1"/>
  <c r="I54" i="1"/>
  <c r="J54" i="1" s="1"/>
  <c r="I53" i="1"/>
  <c r="J53" i="1" s="1"/>
  <c r="I50" i="1"/>
  <c r="J50" i="1" s="1"/>
  <c r="F46" i="1"/>
  <c r="F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E39" i="1"/>
  <c r="I38" i="1"/>
  <c r="J38" i="1" s="1"/>
  <c r="I37" i="1"/>
  <c r="J37" i="1" s="1"/>
  <c r="G36" i="1"/>
  <c r="I36" i="1" s="1"/>
  <c r="J36" i="1" s="1"/>
  <c r="I35" i="1"/>
  <c r="J35" i="1" s="1"/>
  <c r="G35" i="1"/>
  <c r="F34" i="1"/>
  <c r="G34" i="1" s="1"/>
  <c r="I34" i="1" s="1"/>
  <c r="J34" i="1" s="1"/>
  <c r="G33" i="1"/>
  <c r="I33" i="1" s="1"/>
  <c r="J33" i="1" s="1"/>
  <c r="F33" i="1"/>
  <c r="F32" i="1"/>
  <c r="G32" i="1" s="1"/>
  <c r="I32" i="1" s="1"/>
  <c r="J32" i="1" s="1"/>
  <c r="G31" i="1"/>
  <c r="I31" i="1" s="1"/>
  <c r="J31" i="1" s="1"/>
  <c r="F31" i="1"/>
  <c r="F30" i="1"/>
  <c r="G30" i="1" s="1"/>
  <c r="I30" i="1" s="1"/>
  <c r="J30" i="1" s="1"/>
  <c r="G29" i="1"/>
  <c r="I29" i="1" s="1"/>
  <c r="J29" i="1" s="1"/>
  <c r="F29" i="1"/>
  <c r="G39" i="1" l="1"/>
  <c r="I39" i="1" s="1"/>
  <c r="J39" i="1" s="1"/>
  <c r="I67" i="1"/>
  <c r="J67" i="1" s="1"/>
  <c r="I75" i="1"/>
  <c r="J75" i="1" s="1"/>
  <c r="I79" i="1"/>
  <c r="J79" i="1" s="1"/>
  <c r="I57" i="1"/>
  <c r="J57" i="1" s="1"/>
  <c r="G61" i="1"/>
  <c r="I74" i="1"/>
  <c r="J74" i="1" s="1"/>
  <c r="I61" i="1"/>
  <c r="J61" i="1" s="1"/>
  <c r="G49" i="1"/>
  <c r="I49" i="1" s="1"/>
  <c r="J49" i="1" s="1"/>
  <c r="F51" i="1"/>
  <c r="G51" i="1" s="1"/>
  <c r="I51" i="1" s="1"/>
  <c r="J51" i="1" s="1"/>
  <c r="I66" i="1"/>
  <c r="J66" i="1" s="1"/>
  <c r="J85" i="1"/>
  <c r="G40" i="1"/>
  <c r="I40" i="1" s="1"/>
  <c r="J40" i="1" s="1"/>
  <c r="G42" i="1"/>
  <c r="I42" i="1" s="1"/>
  <c r="J42" i="1" s="1"/>
  <c r="F65" i="1"/>
  <c r="G65" i="1" s="1"/>
  <c r="I65" i="1" s="1"/>
  <c r="F41" i="1"/>
  <c r="G41" i="1" s="1"/>
  <c r="I41" i="1" s="1"/>
  <c r="J41" i="1" s="1"/>
  <c r="G46" i="1"/>
  <c r="I46" i="1" s="1"/>
  <c r="J46" i="1" s="1"/>
  <c r="F47" i="1"/>
  <c r="G47" i="1" s="1"/>
  <c r="I47" i="1" s="1"/>
  <c r="J47" i="1" s="1"/>
  <c r="F62" i="1"/>
  <c r="G62" i="1" s="1"/>
  <c r="I62" i="1" s="1"/>
  <c r="J62" i="1" s="1"/>
  <c r="J65" i="1" l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<sst xmlns="http://schemas.openxmlformats.org/spreadsheetml/2006/main" count="211" uniqueCount="166">
  <si>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</si>
  <si>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</si>
  <si>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</si>
  <si>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</si>
  <si>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</si>
  <si>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</si>
  <si>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</si>
  <si>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</si>
  <si>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</si>
  <si>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</si>
  <si>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</si>
  <si>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</si>
  <si>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</si>
  <si>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</si>
  <si>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</si>
  <si>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</si>
  <si>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</si>
  <si>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</si>
  <si>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</si>
  <si>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</si>
  <si>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</si>
  <si>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</si>
  <si>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</si>
  <si>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</si>
  <si>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</si>
  <si>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</si>
  <si>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</si>
  <si>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</si>
  <si>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</si>
  <si>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</si>
  <si>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</si>
  <si>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</si>
  <si>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</si>
  <si>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</si>
  <si>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</si>
  <si>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</si>
  <si>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</si>
  <si>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</si>
  <si>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</si>
  <si>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</si>
  <si>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</si>
  <si>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</si>
  <si>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</si>
  <si>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</si>
  <si>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</si>
  <si>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</si>
  <si>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</si>
  <si>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</si>
  <si>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</si>
  <si>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</si>
  <si>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</si>
  <si>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</si>
  <si>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</si>
  <si>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</si>
  <si>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</si>
  <si>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</si>
  <si>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</si>
  <si>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</si>
  <si>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</si>
  <si>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</si>
  <si>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</si>
  <si>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</si>
  <si>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</si>
  <si>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</si>
  <si>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</si>
  <si>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</si>
  <si>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</si>
  <si>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</si>
  <si>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</si>
  <si>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</si>
  <si>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</si>
  <si>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</si>
  <si>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</si>
  <si>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</si>
  <si>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</si>
  <si>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</si>
  <si>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</si>
  <si>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</si>
  <si>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</si>
  <si>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</si>
  <si>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</si>
  <si>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</si>
  <si>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</si>
  <si>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</si>
  <si>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</si>
  <si>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</si>
  <si>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</si>
  <si>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</si>
  <si>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</si>
  <si>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</si>
  <si>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</si>
  <si>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</si>
  <si>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</si>
  <si>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</si>
  <si>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</si>
  <si>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</si>
  <si>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</si>
  <si>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</si>
  <si>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</si>
  <si>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</si>
  <si>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</si>
  <si>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</si>
  <si>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</si>
  <si>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</si>
  <si>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</si>
  <si>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</si>
  <si>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</si>
  <si>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</si>
  <si>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</si>
  <si>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</si>
  <si>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</si>
  <si>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</si>
  <si>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</si>
  <si>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</si>
  <si>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</si>
  <si>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</si>
  <si>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</si>
  <si>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</si>
  <si>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</si>
  <si>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</si>
  <si>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</si>
  <si>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</si>
  <si>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</si>
  <si>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</si>
  <si>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</si>
  <si>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</si>
  <si>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</si>
  <si>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</si>
  <si>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</si>
  <si>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</si>
  <si>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</si>
  <si>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</si>
  <si>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</si>
  <si>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</si>
  <si>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</si>
  <si>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</si>
  <si>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</si>
  <si>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</si>
  <si>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</si>
  <si>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</si>
  <si>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</si>
  <si>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</si>
  <si>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</si>
  <si>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</si>
  <si>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</si>
  <si>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</si>
  <si>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</si>
  <si>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</si>
  <si>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</si>
  <si>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</si>
  <si>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</si>
  <si>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</si>
  <si>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</si>
  <si>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</si>
  <si>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</si>
  <si>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</si>
  <si>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</si>
  <si>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</si>
  <si>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</si>
  <si>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</si>
  <si>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</si>
  <si>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</si>
  <si>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</si>
  <si>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</si>
  <si>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</si>
  <si>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15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</si>
</sst>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F39" sqref="F3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ht="12.75" customHeight="1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29</v>
      </c>
      <c r="E12" s="75"/>
    </row>
    <row r="13" spans="1:10" ht="15" customHeight="1" x14ac:dyDescent="0.25">
      <c r="B13" s="72" t="s">
        <v>5</v>
      </c>
      <c r="C13" s="72"/>
      <c r="D13" s="75">
        <v>1992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16</v>
      </c>
      <c r="E17" s="75"/>
    </row>
    <row r="18" spans="1:10" ht="15" customHeight="1" x14ac:dyDescent="0.25">
      <c r="B18" s="72" t="s">
        <v>11</v>
      </c>
      <c r="C18" s="72"/>
      <c r="D18" s="73">
        <v>903.2</v>
      </c>
      <c r="E18" s="73"/>
    </row>
    <row r="19" spans="1:10" ht="15" customHeight="1" x14ac:dyDescent="0.25">
      <c r="B19" s="72" t="s">
        <v>12</v>
      </c>
      <c r="C19" s="72"/>
      <c r="D19" s="73">
        <v>903.2</v>
      </c>
      <c r="E19" s="73"/>
    </row>
    <row r="20" spans="1:10" ht="18.75" customHeight="1" x14ac:dyDescent="0.25">
      <c r="B20" s="72" t="s">
        <v>13</v>
      </c>
      <c r="C20" s="72"/>
      <c r="D20" s="73">
        <v>157.69999999999999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9.75" customHeight="1" x14ac:dyDescent="0.25">
      <c r="B23" s="6"/>
      <c r="C23" s="7"/>
      <c r="D23" s="8"/>
      <c r="E23" s="8"/>
    </row>
    <row r="24" spans="1:10" ht="0.7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157.7/100</f>
        <v>1.577</v>
      </c>
      <c r="G29" s="24">
        <f t="shared" ref="G29:G35" si="0">F29*E29</f>
        <v>75.695999999999998</v>
      </c>
      <c r="H29" s="25">
        <v>435.32</v>
      </c>
      <c r="I29" s="24">
        <f t="shared" ref="I29:I60" si="1">H29*G29</f>
        <v>32951.98272</v>
      </c>
      <c r="J29" s="24">
        <f t="shared" ref="J29:J60" si="2">I29/12/903.2</f>
        <v>3.0402995571302034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157.7/100</f>
        <v>1.577</v>
      </c>
      <c r="G30" s="24">
        <f t="shared" si="0"/>
        <v>18.923999999999999</v>
      </c>
      <c r="H30" s="25">
        <v>643.5</v>
      </c>
      <c r="I30" s="24">
        <f t="shared" si="1"/>
        <v>12177.593999999999</v>
      </c>
      <c r="J30" s="24">
        <f t="shared" si="2"/>
        <v>1.1235601195748448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2.7144966046648955E-2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2.3080897549453792E-4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3.3793179805137294E-3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1.1356657809270742E-3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1.153841895482728E-2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8.1377325066430486E-2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497.3/1000</f>
        <v>0.49730000000000002</v>
      </c>
      <c r="G39" s="32">
        <f>F39*E39</f>
        <v>25.8596</v>
      </c>
      <c r="H39" s="25">
        <v>365.26</v>
      </c>
      <c r="I39" s="24">
        <f t="shared" si="1"/>
        <v>9445.4774959999995</v>
      </c>
      <c r="J39" s="24">
        <f t="shared" si="2"/>
        <v>0.87148264467080006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(32.5+245.1)/1000</f>
        <v>0.27760000000000001</v>
      </c>
      <c r="G40" s="32">
        <f>F40*E40</f>
        <v>1.6656</v>
      </c>
      <c r="H40" s="25">
        <v>220.16</v>
      </c>
      <c r="I40" s="24">
        <f t="shared" si="1"/>
        <v>366.69849599999998</v>
      </c>
      <c r="J40" s="24">
        <f t="shared" si="2"/>
        <v>3.3833268379096539E-2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0.27760000000000001</v>
      </c>
      <c r="G41" s="20">
        <f>F41</f>
        <v>0.27760000000000001</v>
      </c>
      <c r="H41" s="25">
        <v>4265.5600000000004</v>
      </c>
      <c r="I41" s="24">
        <f t="shared" si="1"/>
        <v>1184.1194560000001</v>
      </c>
      <c r="J41" s="24">
        <f t="shared" si="2"/>
        <v>0.10925223796870387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(48.5+48.5+12.7+12.7)*0.5/1000</f>
        <v>6.1200000000000004E-2</v>
      </c>
      <c r="G42" s="32">
        <f>F42*E42</f>
        <v>0.36720000000000003</v>
      </c>
      <c r="H42" s="25">
        <v>365.26</v>
      </c>
      <c r="I42" s="24">
        <f t="shared" si="1"/>
        <v>134.12347199999999</v>
      </c>
      <c r="J42" s="24">
        <f t="shared" si="2"/>
        <v>1.2374840566873338E-2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2.4929878948922349E-2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0.10994888544434603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43.2/1000</f>
        <v>4.3200000000000002E-2</v>
      </c>
      <c r="G46" s="20">
        <f>F46*E46</f>
        <v>2.2464</v>
      </c>
      <c r="H46" s="20">
        <v>495.36</v>
      </c>
      <c r="I46" s="24">
        <f t="shared" si="1"/>
        <v>1112.7767040000001</v>
      </c>
      <c r="J46" s="24">
        <f t="shared" si="2"/>
        <v>0.10266983170947742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4.3200000000000002E-2</v>
      </c>
      <c r="G47" s="20">
        <f>F47*E47</f>
        <v>1.296</v>
      </c>
      <c r="H47" s="20">
        <v>2969.63</v>
      </c>
      <c r="I47" s="24">
        <f t="shared" si="1"/>
        <v>3848.6404800000005</v>
      </c>
      <c r="J47" s="24">
        <f t="shared" si="2"/>
        <v>0.35509304694419841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0.27760000000000001</v>
      </c>
      <c r="G48" s="20">
        <f>F48*E48</f>
        <v>1.6656</v>
      </c>
      <c r="H48" s="20">
        <v>62.54</v>
      </c>
      <c r="I48" s="24">
        <f t="shared" si="1"/>
        <v>104.166624</v>
      </c>
      <c r="J48" s="24">
        <f t="shared" si="2"/>
        <v>9.6108857395925604E-3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4.3200000000000002E-2</v>
      </c>
      <c r="G49" s="20">
        <f>F49*E49</f>
        <v>1.296</v>
      </c>
      <c r="H49" s="20">
        <v>605.44000000000005</v>
      </c>
      <c r="I49" s="24">
        <f t="shared" si="1"/>
        <v>784.65024000000005</v>
      </c>
      <c r="J49" s="24">
        <f t="shared" si="2"/>
        <v>7.2395394154118692E-2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2.6449475937407735E-2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F49</f>
        <v>4.3200000000000002E-2</v>
      </c>
      <c r="G51" s="20">
        <f>F51*E51</f>
        <v>1.296</v>
      </c>
      <c r="H51" s="20">
        <v>8195.89</v>
      </c>
      <c r="I51" s="24">
        <f t="shared" si="1"/>
        <v>10621.873439999999</v>
      </c>
      <c r="J51" s="24">
        <f t="shared" si="2"/>
        <v>0.98002227635075279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6.1200000000000004E-2</v>
      </c>
      <c r="G52" s="32">
        <f>F52*E52</f>
        <v>0.36720000000000003</v>
      </c>
      <c r="H52" s="20">
        <v>2969.63</v>
      </c>
      <c r="I52" s="24">
        <f t="shared" si="1"/>
        <v>1090.4481360000002</v>
      </c>
      <c r="J52" s="24">
        <f t="shared" si="2"/>
        <v>0.10060969663418956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0.49326007528786531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0.49326007528786531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743.8/1000</f>
        <v>0.74379999999999991</v>
      </c>
      <c r="G57" s="23">
        <f t="shared" ref="G57:G69" si="3">F57*E57</f>
        <v>1.4875999999999998</v>
      </c>
      <c r="H57" s="43">
        <f>1007.66</f>
        <v>1007.66</v>
      </c>
      <c r="I57" s="24">
        <f t="shared" si="1"/>
        <v>1498.9950159999999</v>
      </c>
      <c r="J57" s="24">
        <f t="shared" si="2"/>
        <v>0.13830408695010332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38/100</f>
        <v>0.38</v>
      </c>
      <c r="G58" s="23">
        <f t="shared" si="3"/>
        <v>0.76</v>
      </c>
      <c r="H58" s="43">
        <v>104.22</v>
      </c>
      <c r="I58" s="24">
        <f t="shared" si="1"/>
        <v>79.2072</v>
      </c>
      <c r="J58" s="24">
        <f t="shared" si="2"/>
        <v>7.308015943312666E-3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143/1000</f>
        <v>0.14299999999999999</v>
      </c>
      <c r="G59" s="23">
        <f t="shared" si="3"/>
        <v>0.28599999999999998</v>
      </c>
      <c r="H59" s="43">
        <v>829.46</v>
      </c>
      <c r="I59" s="24">
        <f t="shared" si="1"/>
        <v>237.22556</v>
      </c>
      <c r="J59" s="24">
        <f t="shared" si="2"/>
        <v>2.1887507381163272E-2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903.2/1000</f>
        <v>0.9032</v>
      </c>
      <c r="G60" s="23">
        <f t="shared" si="3"/>
        <v>1.8064</v>
      </c>
      <c r="H60" s="43">
        <v>829.46</v>
      </c>
      <c r="I60" s="24">
        <f t="shared" si="1"/>
        <v>1498.336544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619.8/1000</f>
        <v>0.61979999999999991</v>
      </c>
      <c r="G61" s="23">
        <f t="shared" si="3"/>
        <v>1.2395999999999998</v>
      </c>
      <c r="H61" s="43">
        <f>1770.28</f>
        <v>1770.28</v>
      </c>
      <c r="I61" s="24">
        <f t="shared" ref="I61:I85" si="4">H61*G61</f>
        <v>2194.4390879999996</v>
      </c>
      <c r="J61" s="24">
        <f t="shared" ref="J61:J90" si="5">I61/12/903.2</f>
        <v>0.20246891496899908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0.61979999999999991</v>
      </c>
      <c r="G62" s="23">
        <f t="shared" si="3"/>
        <v>1.8593999999999997</v>
      </c>
      <c r="H62" s="43">
        <f>1770.28</f>
        <v>1770.28</v>
      </c>
      <c r="I62" s="24">
        <f t="shared" si="4"/>
        <v>3291.6586319999997</v>
      </c>
      <c r="J62" s="24">
        <f t="shared" si="5"/>
        <v>0.3037033724534986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2.9400059049306173E-2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1.5214551963389429E-2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F61</f>
        <v>0.61979999999999991</v>
      </c>
      <c r="G65" s="23">
        <f t="shared" si="3"/>
        <v>1.2395999999999998</v>
      </c>
      <c r="H65" s="43">
        <f>1770.28</f>
        <v>1770.28</v>
      </c>
      <c r="I65" s="24">
        <f t="shared" si="4"/>
        <v>2194.4390879999996</v>
      </c>
      <c r="J65" s="24">
        <f t="shared" si="5"/>
        <v>0.20246891496899908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0.61979999999999991</v>
      </c>
      <c r="G66" s="23">
        <f t="shared" si="3"/>
        <v>1.2395999999999998</v>
      </c>
      <c r="H66" s="43">
        <f>1770.28</f>
        <v>1770.28</v>
      </c>
      <c r="I66" s="24">
        <f t="shared" si="4"/>
        <v>2194.4390879999996</v>
      </c>
      <c r="J66" s="24">
        <f t="shared" si="5"/>
        <v>0.20246891496899908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32</v>
      </c>
      <c r="G67" s="23">
        <f t="shared" si="3"/>
        <v>96</v>
      </c>
      <c r="H67" s="43">
        <f>81.72</f>
        <v>81.72</v>
      </c>
      <c r="I67" s="32">
        <f t="shared" si="4"/>
        <v>7845.12</v>
      </c>
      <c r="J67" s="24">
        <f t="shared" si="5"/>
        <v>0.72382639503985824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16</v>
      </c>
      <c r="G68" s="23">
        <f t="shared" si="3"/>
        <v>64</v>
      </c>
      <c r="H68" s="43">
        <v>175.59</v>
      </c>
      <c r="I68" s="32">
        <f t="shared" si="4"/>
        <v>11237.76</v>
      </c>
      <c r="J68" s="24">
        <f t="shared" si="5"/>
        <v>1.0368467670504871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16*2/100</f>
        <v>0.32</v>
      </c>
      <c r="G69" s="23">
        <f t="shared" si="3"/>
        <v>0.32</v>
      </c>
      <c r="H69" s="43">
        <v>3521.51</v>
      </c>
      <c r="I69" s="32">
        <f t="shared" si="4"/>
        <v>1126.8832</v>
      </c>
      <c r="J69" s="24">
        <f t="shared" si="5"/>
        <v>0.10397136108650722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743.8/100*0.3</f>
        <v>2.2313999999999998</v>
      </c>
      <c r="G71" s="23">
        <f>F71*E71</f>
        <v>2.2313999999999998</v>
      </c>
      <c r="H71" s="43">
        <v>2207.33</v>
      </c>
      <c r="I71" s="32">
        <f t="shared" si="4"/>
        <v>4925.4361619999991</v>
      </c>
      <c r="J71" s="24">
        <f t="shared" si="5"/>
        <v>0.45444310617803357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0.37009337171538231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3721/100</f>
        <v>37.21</v>
      </c>
      <c r="G74" s="23">
        <f>F74*E74</f>
        <v>37.21</v>
      </c>
      <c r="H74" s="43">
        <f>301.51</f>
        <v>301.51</v>
      </c>
      <c r="I74" s="32">
        <f t="shared" si="4"/>
        <v>11219.187099999999</v>
      </c>
      <c r="J74" s="24">
        <f t="shared" si="5"/>
        <v>1.0351331469589606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3721/1000</f>
        <v>3.7210000000000001</v>
      </c>
      <c r="G75" s="23">
        <f>F75*E75</f>
        <v>3.7210000000000001</v>
      </c>
      <c r="H75" s="43">
        <f>211.51</f>
        <v>211.51</v>
      </c>
      <c r="I75" s="32">
        <f t="shared" si="4"/>
        <v>787.02870999999993</v>
      </c>
      <c r="J75" s="24">
        <f t="shared" si="5"/>
        <v>7.2614842596693235E-2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600/100</f>
        <v>6</v>
      </c>
      <c r="G76" s="23">
        <f>F76*E76</f>
        <v>6</v>
      </c>
      <c r="H76" s="43">
        <f>2656.1</f>
        <v>2656.1</v>
      </c>
      <c r="I76" s="32">
        <f t="shared" si="4"/>
        <v>15936.599999999999</v>
      </c>
      <c r="J76" s="24">
        <f t="shared" si="5"/>
        <v>1.470383082373782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5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7.8808680248007093E-2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2.3568054325361673E-2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903.2</v>
      </c>
      <c r="G79" s="23">
        <f>F79*E79</f>
        <v>10838.400000000001</v>
      </c>
      <c r="H79" s="23">
        <f>0.65+0.6+0.92+0.78</f>
        <v>2.95</v>
      </c>
      <c r="I79" s="32">
        <f t="shared" si="4"/>
        <v>31973.280000000006</v>
      </c>
      <c r="J79" s="24">
        <f t="shared" si="5"/>
        <v>2.9500000000000006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106/10</f>
        <v>10.6</v>
      </c>
      <c r="G81" s="23">
        <f>F81</f>
        <v>10.6</v>
      </c>
      <c r="H81" s="23">
        <v>14.17</v>
      </c>
      <c r="I81" s="32">
        <f t="shared" si="4"/>
        <v>150.202</v>
      </c>
      <c r="J81" s="24">
        <f t="shared" si="5"/>
        <v>1.3858318571006788E-2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78</v>
      </c>
      <c r="G82" s="23">
        <f>F82</f>
        <v>78</v>
      </c>
      <c r="H82" s="23">
        <v>7.5</v>
      </c>
      <c r="I82" s="32">
        <f t="shared" si="4"/>
        <v>585</v>
      </c>
      <c r="J82" s="24">
        <f t="shared" si="5"/>
        <v>5.3974756421612043E-2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16</v>
      </c>
      <c r="G83" s="23">
        <f>F83</f>
        <v>16</v>
      </c>
      <c r="H83" s="23">
        <v>14.17</v>
      </c>
      <c r="I83" s="32">
        <f t="shared" si="4"/>
        <v>226.72</v>
      </c>
      <c r="J83" s="24">
        <f t="shared" si="5"/>
        <v>2.0918216710953647E-2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48</v>
      </c>
      <c r="G84" s="23">
        <f>F84</f>
        <v>48</v>
      </c>
      <c r="H84" s="23">
        <v>21.67</v>
      </c>
      <c r="I84" s="32">
        <f t="shared" si="4"/>
        <v>1040.1600000000001</v>
      </c>
      <c r="J84" s="24">
        <f t="shared" si="5"/>
        <v>9.5969884853852966E-2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32</v>
      </c>
      <c r="G85" s="23">
        <f>F85</f>
        <v>32</v>
      </c>
      <c r="H85" s="23">
        <v>122.5</v>
      </c>
      <c r="I85" s="32">
        <f t="shared" si="4"/>
        <v>3920</v>
      </c>
      <c r="J85" s="24">
        <f t="shared" si="5"/>
        <v>0.36167700029524652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88500</v>
      </c>
      <c r="J86" s="24">
        <f t="shared" si="5"/>
        <v>8.1654118689105406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197382.58245200006</v>
      </c>
      <c r="J87" s="24">
        <f t="shared" si="5"/>
        <v>18.211413349940958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88500</v>
      </c>
      <c r="J88" s="24">
        <f t="shared" si="5"/>
        <v>8.1654118689105406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14294.129122600003</v>
      </c>
      <c r="J89" s="24">
        <f t="shared" si="5"/>
        <v>1.3188412609425746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300176.71157460008</v>
      </c>
      <c r="J90" s="24">
        <f t="shared" si="5"/>
        <v>27.69566647979407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27.69566647979407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2">
    <mergeCell ref="A1:B1"/>
    <mergeCell ref="G1:J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2023-08-16T07:48:10Z</cp:lastPrinted>
  <dcterms:created xsi:type="dcterms:W3CDTF">2006-09-28T05:33:49Z</dcterms:created>
  <dcterms:modified xsi:type="dcterms:W3CDTF">2023-08-16T07:48:15Z</dcterms:modified>
  <dc:language>ru-RU</dc:language>
</cp:coreProperties>
</file>